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Р-Крестьянская 37" sheetId="1" r:id="rId1"/>
  </sheets>
  <externalReferences>
    <externalReference r:id="rId2"/>
  </externalReferences>
  <definedNames>
    <definedName name="Z_6E36EA37_049E_4FAE_B719_2847CD16F858_.wvu.Cols" localSheetId="0" hidden="1">'Р-Крестьянская 37'!#REF!,'Р-Крестьянская 37'!#REF!</definedName>
    <definedName name="Z_6E36EA37_049E_4FAE_B719_2847CD16F858_.wvu.Rows" localSheetId="0" hidden="1">'Р-Крестьянская 37'!$42:$45</definedName>
    <definedName name="Z_73C0D023_21BD_4441_8EFA_957546C15799_.wvu.Cols" localSheetId="0" hidden="1">'Р-Крестьянская 37'!#REF!,'Р-Крестьянская 37'!#REF!</definedName>
    <definedName name="Z_73C0D023_21BD_4441_8EFA_957546C15799_.wvu.Rows" localSheetId="0" hidden="1">'Р-Крестьянская 37'!$42:$45</definedName>
    <definedName name="_xlnm.Print_Area" localSheetId="0">'Р-Крестьянская 37'!$A$1:$K$60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<sst xmlns="http://schemas.openxmlformats.org/spreadsheetml/2006/main" count="62" uniqueCount="53">
  <si>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</si>
  <si>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</si>
  <si>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</si>
  <si>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</si>
  <si>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</si>
  <si>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</si>
  <si>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</si>
  <si>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</si>
  <si>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</si>
  <si>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</si>
  <si>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</si>
  <si>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</si>
  <si>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</si>
  <si>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</si>
  <si>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</si>
  <si>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</si>
  <si>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</si>
  <si>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</si>
  <si>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</si>
  <si>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</si>
  <si>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</si>
  <si>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</si>
  <si>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</si>
  <si>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</si>
  <si>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</si>
  <si>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</si>
  <si>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</si>
  <si>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</si>
  <si>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</si>
  <si>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</si>
  <si>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</si>
  <si>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</si>
  <si>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</si>
  <si>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</si>
  <si>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</si>
  <si>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</si>
  <si>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</si>
  <si>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</si>
  <si>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37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</si>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</sst>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59">
          <cell r="W159">
            <v>4835.1179513422576</v>
          </cell>
          <cell r="X159">
            <v>970.403790087164</v>
          </cell>
          <cell r="Y159">
            <v>11590.569599999999</v>
          </cell>
          <cell r="AA159">
            <v>0</v>
          </cell>
          <cell r="AI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10214.147400000002</v>
          </cell>
          <cell r="AP159">
            <v>0</v>
          </cell>
          <cell r="AQ159">
            <v>0</v>
          </cell>
          <cell r="AX159">
            <v>9537.372779439389</v>
          </cell>
          <cell r="BB159">
            <v>0</v>
          </cell>
          <cell r="BC159">
            <v>42.910000000000004</v>
          </cell>
          <cell r="BD159">
            <v>0</v>
          </cell>
          <cell r="BN159">
            <v>5562</v>
          </cell>
          <cell r="BO159">
            <v>0</v>
          </cell>
          <cell r="BP159">
            <v>2550</v>
          </cell>
          <cell r="BQ159">
            <v>0</v>
          </cell>
          <cell r="CN159">
            <v>21286.006036341179</v>
          </cell>
          <cell r="CO159">
            <v>4377.5428014265954</v>
          </cell>
          <cell r="CP159">
            <v>2.04</v>
          </cell>
          <cell r="DE159">
            <v>19538.254950823957</v>
          </cell>
          <cell r="DS159">
            <v>43228.700930795967</v>
          </cell>
          <cell r="DT159">
            <v>8814.3802275133767</v>
          </cell>
          <cell r="DU159">
            <v>0</v>
          </cell>
          <cell r="DW159">
            <v>0</v>
          </cell>
          <cell r="DX159">
            <v>0</v>
          </cell>
          <cell r="DY159">
            <v>0</v>
          </cell>
          <cell r="EC159">
            <v>0</v>
          </cell>
          <cell r="EL159">
            <v>44355.728800317462</v>
          </cell>
          <cell r="EU159">
            <v>105586.28425007118</v>
          </cell>
          <cell r="EV159">
            <v>25917.426173242602</v>
          </cell>
          <cell r="EW159">
            <v>96.206399999999988</v>
          </cell>
          <cell r="FH159">
            <v>84557.724068785552</v>
          </cell>
          <cell r="FM159">
            <v>62961.310443024093</v>
          </cell>
          <cell r="FN159">
            <v>18948.57897669424</v>
          </cell>
          <cell r="FO159">
            <v>4.7453502520420049E-13</v>
          </cell>
          <cell r="FU159">
            <v>49871.28410116025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" style="1" customWidth="1"/>
    <col min="7" max="7" width="16.140625" style="1" customWidth="1"/>
    <col min="8" max="8" width="7.85546875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75" x14ac:dyDescent="0.25">
      <c r="A9" s="55" t="s">
        <v>8</v>
      </c>
      <c r="B9" s="56"/>
      <c r="C9" s="56"/>
      <c r="D9" s="57"/>
      <c r="E9" s="17">
        <f>SUM(E10:E14)</f>
        <v>1929485.55</v>
      </c>
      <c r="F9" s="17">
        <f t="shared" ref="F9:G9" si="0">SUM(F10:F14)</f>
        <v>1755076.05</v>
      </c>
      <c r="G9" s="17">
        <f t="shared" si="0"/>
        <v>810432.51000000013</v>
      </c>
    </row>
    <row r="10" spans="1:7" ht="13.15" customHeight="1" x14ac:dyDescent="0.25">
      <c r="A10" s="43" t="s">
        <v>9</v>
      </c>
      <c r="B10" s="44"/>
      <c r="C10" s="44"/>
      <c r="D10" s="45"/>
      <c r="E10" s="18">
        <v>893942.68</v>
      </c>
      <c r="F10" s="18">
        <v>893564.29</v>
      </c>
      <c r="G10" s="19">
        <v>427078.83</v>
      </c>
    </row>
    <row r="11" spans="1:7" ht="14.45" customHeight="1" x14ac:dyDescent="0.25">
      <c r="A11" s="43" t="s">
        <v>10</v>
      </c>
      <c r="B11" s="44"/>
      <c r="C11" s="44"/>
      <c r="D11" s="45"/>
      <c r="E11" s="18"/>
      <c r="F11" s="18"/>
      <c r="G11" s="19"/>
    </row>
    <row r="12" spans="1:7" ht="13.9" customHeight="1" x14ac:dyDescent="0.25">
      <c r="A12" s="43" t="s">
        <v>11</v>
      </c>
      <c r="B12" s="44"/>
      <c r="C12" s="44"/>
      <c r="D12" s="45"/>
      <c r="E12" s="18">
        <v>169668.19</v>
      </c>
      <c r="F12" s="18">
        <v>130910.05</v>
      </c>
      <c r="G12" s="19">
        <v>62827.32</v>
      </c>
    </row>
    <row r="13" spans="1:7" ht="13.5" customHeight="1" x14ac:dyDescent="0.25">
      <c r="A13" s="43" t="s">
        <v>12</v>
      </c>
      <c r="B13" s="44"/>
      <c r="C13" s="44"/>
      <c r="D13" s="45"/>
      <c r="E13" s="18">
        <v>341974.46</v>
      </c>
      <c r="F13" s="18">
        <v>263239.69</v>
      </c>
      <c r="G13" s="19">
        <v>113332.44</v>
      </c>
    </row>
    <row r="14" spans="1:7" ht="14.45" customHeight="1" x14ac:dyDescent="0.25">
      <c r="A14" s="36" t="s">
        <v>13</v>
      </c>
      <c r="B14" s="36"/>
      <c r="C14" s="36"/>
      <c r="D14" s="36"/>
      <c r="E14" s="18">
        <v>523900.22</v>
      </c>
      <c r="F14" s="18">
        <v>467362.02</v>
      </c>
      <c r="G14" s="19">
        <v>207193.92</v>
      </c>
    </row>
    <row r="15" spans="1:7" ht="15.75" x14ac:dyDescent="0.25">
      <c r="A15" s="46" t="s">
        <v>41</v>
      </c>
      <c r="B15" s="47"/>
      <c r="C15" s="47"/>
      <c r="D15" s="48"/>
      <c r="E15" s="17">
        <f>SUM(E16:E19)</f>
        <v>1087606.68</v>
      </c>
      <c r="F15" s="17">
        <f t="shared" ref="F15:G15" si="1">SUM(F16:F19)</f>
        <v>1000720.62</v>
      </c>
      <c r="G15" s="17">
        <f t="shared" si="1"/>
        <v>354599.13</v>
      </c>
    </row>
    <row r="16" spans="1:7" ht="33.6" customHeight="1" x14ac:dyDescent="0.25">
      <c r="A16" s="49" t="s">
        <v>45</v>
      </c>
      <c r="B16" s="50"/>
      <c r="C16" s="50"/>
      <c r="D16" s="51"/>
      <c r="E16" s="18">
        <v>1057922.29</v>
      </c>
      <c r="F16" s="18">
        <v>975492.92</v>
      </c>
      <c r="G16" s="19">
        <v>350142.44</v>
      </c>
    </row>
    <row r="17" spans="1:13" ht="15.75" x14ac:dyDescent="0.25">
      <c r="A17" s="36" t="s">
        <v>46</v>
      </c>
      <c r="B17" s="36"/>
      <c r="C17" s="36"/>
      <c r="D17" s="36"/>
      <c r="E17" s="18">
        <v>2851.24</v>
      </c>
      <c r="F17" s="18">
        <v>2434.5700000000002</v>
      </c>
      <c r="G17" s="19">
        <v>416.67</v>
      </c>
    </row>
    <row r="18" spans="1:13" ht="15.75" x14ac:dyDescent="0.25">
      <c r="A18" s="36" t="s">
        <v>47</v>
      </c>
      <c r="B18" s="36"/>
      <c r="C18" s="36"/>
      <c r="D18" s="36"/>
      <c r="E18" s="18"/>
      <c r="F18" s="18"/>
      <c r="G18" s="19"/>
    </row>
    <row r="19" spans="1:13" ht="15.75" x14ac:dyDescent="0.25">
      <c r="A19" s="36" t="s">
        <v>48</v>
      </c>
      <c r="B19" s="36"/>
      <c r="C19" s="36"/>
      <c r="D19" s="36"/>
      <c r="E19" s="18">
        <v>26833.15</v>
      </c>
      <c r="F19" s="18">
        <v>22793.13</v>
      </c>
      <c r="G19" s="19">
        <v>4040.02</v>
      </c>
    </row>
    <row r="20" spans="1:13" ht="15.75" x14ac:dyDescent="0.25">
      <c r="A20" s="58" t="s">
        <v>14</v>
      </c>
      <c r="B20" s="58"/>
      <c r="C20" s="58"/>
      <c r="D20" s="58"/>
      <c r="E20" s="18"/>
      <c r="F20" s="18"/>
      <c r="G20" s="19"/>
    </row>
    <row r="21" spans="1:13" ht="15.75" x14ac:dyDescent="0.25">
      <c r="A21" s="36" t="s">
        <v>15</v>
      </c>
      <c r="B21" s="36"/>
      <c r="C21" s="36"/>
      <c r="D21" s="36"/>
      <c r="E21" s="18">
        <v>6985.44</v>
      </c>
      <c r="F21" s="18">
        <v>6997.42</v>
      </c>
      <c r="G21" s="19">
        <v>1414.58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59" t="s">
        <v>44</v>
      </c>
      <c r="B24" s="59"/>
      <c r="C24" s="59"/>
      <c r="D24" s="59"/>
      <c r="E24" s="59"/>
      <c r="F24" s="18">
        <v>-154213.05719999981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69">
        <f>SUM(F27:F31)</f>
        <v>37147.611520868813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16</v>
      </c>
      <c r="B27" s="67"/>
      <c r="C27" s="67"/>
      <c r="D27" s="67"/>
      <c r="E27" s="68"/>
      <c r="F27" s="26">
        <f>'[1]свод за год'!W159</f>
        <v>4835.1179513422576</v>
      </c>
      <c r="M27" s="33"/>
    </row>
    <row r="28" spans="1:13" ht="15.75" hidden="1" x14ac:dyDescent="0.25">
      <c r="A28" s="66" t="s">
        <v>31</v>
      </c>
      <c r="B28" s="67"/>
      <c r="C28" s="67"/>
      <c r="D28" s="67"/>
      <c r="E28" s="68"/>
      <c r="F28" s="26">
        <f>'[1]свод за год'!X159</f>
        <v>970.403790087164</v>
      </c>
    </row>
    <row r="29" spans="1:13" ht="15.75" hidden="1" x14ac:dyDescent="0.25">
      <c r="A29" s="66" t="s">
        <v>18</v>
      </c>
      <c r="B29" s="67"/>
      <c r="C29" s="67"/>
      <c r="D29" s="67"/>
      <c r="E29" s="68"/>
      <c r="F29" s="26">
        <f>'[1]свод за год'!Y159</f>
        <v>11590.569599999999</v>
      </c>
    </row>
    <row r="30" spans="1:13" ht="15.75" hidden="1" x14ac:dyDescent="0.25">
      <c r="A30" s="66" t="s">
        <v>19</v>
      </c>
      <c r="B30" s="67"/>
      <c r="C30" s="67"/>
      <c r="D30" s="67"/>
      <c r="E30" s="68"/>
      <c r="F30" s="26">
        <f>'[1]свод за год'!AA159+'[1]свод за год'!AI159+'[1]свод за год'!AL159+'[1]свод за год'!AO159+'[1]свод за год'!AP159+'[1]свод за год'!AQ159</f>
        <v>10214.147400000002</v>
      </c>
    </row>
    <row r="31" spans="1:13" ht="36.75" hidden="1" customHeight="1" x14ac:dyDescent="0.25">
      <c r="A31" s="72" t="s">
        <v>32</v>
      </c>
      <c r="B31" s="73"/>
      <c r="C31" s="73"/>
      <c r="D31" s="73"/>
      <c r="E31" s="74"/>
      <c r="F31" s="26">
        <f>'[1]свод за год'!AX159</f>
        <v>9537.372779439389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69">
        <f>SUM(F34:F38)+22248</f>
        <v>163850.65374721854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16</v>
      </c>
      <c r="B34" s="71"/>
      <c r="C34" s="71"/>
      <c r="D34" s="71"/>
      <c r="E34" s="71"/>
      <c r="F34" s="26">
        <f>'[1]свод за год'!CN159+'[1]свод за год'!DS159</f>
        <v>64514.706967137143</v>
      </c>
      <c r="M34" s="33"/>
    </row>
    <row r="35" spans="1:13" ht="15.75" hidden="1" x14ac:dyDescent="0.25">
      <c r="A35" s="71" t="s">
        <v>31</v>
      </c>
      <c r="B35" s="71"/>
      <c r="C35" s="71"/>
      <c r="D35" s="71"/>
      <c r="E35" s="71"/>
      <c r="F35" s="26">
        <f>'[1]свод за год'!CO159+'[1]свод за год'!DT159</f>
        <v>13191.923028939971</v>
      </c>
    </row>
    <row r="36" spans="1:13" ht="15.75" hidden="1" x14ac:dyDescent="0.25">
      <c r="A36" s="71" t="s">
        <v>18</v>
      </c>
      <c r="B36" s="71"/>
      <c r="C36" s="71"/>
      <c r="D36" s="71"/>
      <c r="E36" s="71"/>
      <c r="F36" s="26">
        <f>'[1]свод за год'!CP159+'[1]свод за год'!DU159</f>
        <v>2.04</v>
      </c>
    </row>
    <row r="37" spans="1:13" ht="15.75" hidden="1" x14ac:dyDescent="0.25">
      <c r="A37" s="71" t="s">
        <v>19</v>
      </c>
      <c r="B37" s="71"/>
      <c r="C37" s="71"/>
      <c r="D37" s="71"/>
      <c r="E37" s="71"/>
      <c r="F37" s="26">
        <f>'[1]свод за год'!AK159+'[1]свод за год'!AM159+'[1]свод за год'!AN159+'[1]свод за год'!BD159+'[1]свод за год'!EC159+'[1]свод за год'!DW159+'[1]свод за год'!DX159+'[1]свод за год'!DY159</f>
        <v>0</v>
      </c>
    </row>
    <row r="38" spans="1:13" ht="39.75" hidden="1" customHeight="1" x14ac:dyDescent="0.25">
      <c r="A38" s="72" t="s">
        <v>34</v>
      </c>
      <c r="B38" s="75"/>
      <c r="C38" s="75"/>
      <c r="D38" s="75"/>
      <c r="E38" s="76"/>
      <c r="F38" s="26">
        <f>'[1]свод за год'!DE159+'[1]свод за год'!EL159</f>
        <v>63893.983751141423</v>
      </c>
    </row>
    <row r="39" spans="1:13" ht="32.450000000000003" customHeight="1" x14ac:dyDescent="0.25">
      <c r="A39" s="77" t="s">
        <v>35</v>
      </c>
      <c r="B39" s="78"/>
      <c r="C39" s="78"/>
      <c r="D39" s="78"/>
      <c r="E39" s="79"/>
      <c r="F39" s="27">
        <f>SUM(F40:F48)+79023.71</f>
        <v>435117.43441297795</v>
      </c>
    </row>
    <row r="40" spans="1:13" ht="15.75" hidden="1" x14ac:dyDescent="0.25">
      <c r="A40" s="80" t="s">
        <v>20</v>
      </c>
      <c r="B40" s="81"/>
      <c r="C40" s="81"/>
      <c r="D40" s="81"/>
      <c r="E40" s="82"/>
      <c r="F40" s="26">
        <f>'[1]свод за год'!EU159+'[1]свод за год'!FM159</f>
        <v>168547.59469309528</v>
      </c>
      <c r="M40" s="33"/>
    </row>
    <row r="41" spans="1:13" ht="15.75" hidden="1" x14ac:dyDescent="0.25">
      <c r="A41" s="66" t="s">
        <v>31</v>
      </c>
      <c r="B41" s="67"/>
      <c r="C41" s="67"/>
      <c r="D41" s="67"/>
      <c r="E41" s="67"/>
      <c r="F41" s="26">
        <f>'[1]свод за год'!EV159+'[1]свод за год'!FN159</f>
        <v>44866.005149936842</v>
      </c>
    </row>
    <row r="42" spans="1:13" ht="15.6" hidden="1" customHeight="1" x14ac:dyDescent="0.25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25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25">
      <c r="A45" s="66" t="s">
        <v>17</v>
      </c>
      <c r="B45" s="67"/>
      <c r="C45" s="67"/>
      <c r="D45" s="67"/>
      <c r="E45" s="67"/>
      <c r="F45" s="26"/>
    </row>
    <row r="46" spans="1:13" ht="15.75" hidden="1" x14ac:dyDescent="0.25">
      <c r="A46" s="71" t="s">
        <v>18</v>
      </c>
      <c r="B46" s="71"/>
      <c r="C46" s="71"/>
      <c r="D46" s="71"/>
      <c r="E46" s="66"/>
      <c r="F46" s="26">
        <f>'[1]свод за год'!EW159+'[1]свод за год'!FO159</f>
        <v>96.206400000000457</v>
      </c>
    </row>
    <row r="47" spans="1:13" ht="15.75" hidden="1" x14ac:dyDescent="0.25">
      <c r="A47" s="66" t="s">
        <v>19</v>
      </c>
      <c r="B47" s="67"/>
      <c r="C47" s="67"/>
      <c r="D47" s="67"/>
      <c r="E47" s="67"/>
      <c r="F47" s="26">
        <f>'[1]свод за год'!BB159+'[1]свод за год'!BC159+'[1]свод за год'!BN159+'[1]свод за год'!BO159+'[1]свод за год'!BP159+'[1]свод за год'!BQ159</f>
        <v>8154.91</v>
      </c>
    </row>
    <row r="48" spans="1:13" ht="43.5" hidden="1" customHeight="1" x14ac:dyDescent="0.25">
      <c r="A48" s="72" t="s">
        <v>36</v>
      </c>
      <c r="B48" s="75"/>
      <c r="C48" s="75"/>
      <c r="D48" s="75"/>
      <c r="E48" s="76"/>
      <c r="F48" s="26">
        <f>'[1]свод за год'!FH159+'[1]свод за год'!FU159</f>
        <v>134429.0081699458</v>
      </c>
    </row>
    <row r="49" spans="1:12" ht="15.6" hidden="1" customHeight="1" x14ac:dyDescent="0.25">
      <c r="A49" s="77" t="s">
        <v>37</v>
      </c>
      <c r="B49" s="67"/>
      <c r="C49" s="67"/>
      <c r="D49" s="67"/>
      <c r="E49" s="68"/>
      <c r="F49" s="34"/>
    </row>
    <row r="50" spans="1:12" ht="15.75" x14ac:dyDescent="0.25">
      <c r="A50" s="84" t="s">
        <v>49</v>
      </c>
      <c r="B50" s="85"/>
      <c r="C50" s="85"/>
      <c r="D50" s="85"/>
      <c r="E50" s="86"/>
      <c r="F50" s="27">
        <f>F25+F32+F39+F49</f>
        <v>636115.69968106528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182233.55</v>
      </c>
    </row>
    <row r="52" spans="1:12" ht="15.75" x14ac:dyDescent="0.25">
      <c r="A52" s="66" t="s">
        <v>23</v>
      </c>
      <c r="B52" s="67"/>
      <c r="C52" s="67"/>
      <c r="D52" s="67"/>
      <c r="E52" s="67"/>
      <c r="F52" s="26">
        <v>76649.210000000006</v>
      </c>
    </row>
    <row r="53" spans="1:12" ht="15.75" x14ac:dyDescent="0.25">
      <c r="A53" s="66" t="s">
        <v>24</v>
      </c>
      <c r="B53" s="67"/>
      <c r="C53" s="67"/>
      <c r="D53" s="67"/>
      <c r="E53" s="67"/>
      <c r="F53" s="26">
        <v>105584.34</v>
      </c>
    </row>
    <row r="54" spans="1:12" ht="18" hidden="1" customHeight="1" x14ac:dyDescent="0.25">
      <c r="A54" s="80" t="s">
        <v>25</v>
      </c>
      <c r="B54" s="81"/>
      <c r="C54" s="81"/>
      <c r="D54" s="81"/>
      <c r="E54" s="82"/>
      <c r="F54" s="26">
        <v>0</v>
      </c>
    </row>
    <row r="55" spans="1:12" ht="15.75" x14ac:dyDescent="0.25">
      <c r="A55" s="87" t="s">
        <v>51</v>
      </c>
      <c r="B55" s="87"/>
      <c r="C55" s="87"/>
      <c r="D55" s="87"/>
      <c r="E55" s="87"/>
      <c r="F55" s="27">
        <f>F50+F51</f>
        <v>818349.24968106532</v>
      </c>
      <c r="L55" s="20"/>
    </row>
    <row r="56" spans="1:12" ht="15.75" x14ac:dyDescent="0.25">
      <c r="A56" s="59" t="s">
        <v>26</v>
      </c>
      <c r="B56" s="59"/>
      <c r="C56" s="59"/>
      <c r="D56" s="59"/>
      <c r="E56" s="59"/>
      <c r="F56" s="28">
        <f>E16</f>
        <v>1057922.29</v>
      </c>
    </row>
    <row r="57" spans="1:12" ht="15.75" x14ac:dyDescent="0.25">
      <c r="A57" s="59" t="s">
        <v>27</v>
      </c>
      <c r="B57" s="59"/>
      <c r="C57" s="59"/>
      <c r="D57" s="59"/>
      <c r="E57" s="59"/>
      <c r="F57" s="27">
        <f>F16</f>
        <v>975492.92</v>
      </c>
      <c r="H57" s="29"/>
    </row>
    <row r="58" spans="1:12" ht="15.75" x14ac:dyDescent="0.25">
      <c r="A58" s="83" t="s">
        <v>28</v>
      </c>
      <c r="B58" s="83"/>
      <c r="C58" s="83"/>
      <c r="D58" s="83"/>
      <c r="E58" s="83"/>
      <c r="F58" s="27">
        <f>F24+F56-F55</f>
        <v>85359.983118934906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37</vt:lpstr>
      <vt:lpstr>'Р-Крестьянская 37'!Область_печати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2018-04-05T13:29:50Z</cp:lastPrinted>
  <dcterms:created xsi:type="dcterms:W3CDTF">2013-05-24T09:13:10Z</dcterms:created>
  <dcterms:modified xsi:type="dcterms:W3CDTF">2018-04-05T13:29:52Z</dcterms:modified>
</cp:coreProperties>
</file>